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84 Templates\Set of 84\"/>
    </mc:Choice>
  </mc:AlternateContent>
  <xr:revisionPtr revIDLastSave="0" documentId="13_ncr:1_{D407EA33-0EB5-444E-925B-2FDAF7A00C18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PERT Master Template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I24" i="1" l="1"/>
  <c r="I23" i="1"/>
  <c r="R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I9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PERT expected duration = (Optimistic + 4 × Most Likely + Pessimistic) / 6</t>
        </r>
      </text>
    </comment>
    <comment ref="O9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Slack = Late Start - Early Start. Zero slack indicates the critical path.</t>
        </r>
      </text>
    </comment>
  </commentList>
</comments>
</file>

<file path=xl/sharedStrings.xml><?xml version="1.0" encoding="utf-8"?>
<sst xmlns="http://schemas.openxmlformats.org/spreadsheetml/2006/main" count="257" uniqueCount="158">
  <si>
    <t>Executive Planning Dashboard • Northwind Aero Logistics • Project Apollo Nexus ERP Rollout</t>
  </si>
  <si>
    <t>Project Start</t>
  </si>
  <si>
    <t>Project Finish</t>
  </si>
  <si>
    <t>Project Duration (days)</t>
  </si>
  <si>
    <t>Critical Tasks</t>
  </si>
  <si>
    <t>Total Tasks</t>
  </si>
  <si>
    <t>PERT highlights</t>
  </si>
  <si>
    <t>• Three-point estimating captures uncertainty using Optimistic, Most Likely, and Pessimistic durations.</t>
  </si>
  <si>
    <t>• Early / Late dates quantify sequencing flexibility and expose schedule risk.</t>
  </si>
  <si>
    <t>• Zero-slack tasks are flagged as Critical to focus executive attention on schedule protection.</t>
  </si>
  <si>
    <t>PERT schedule engine</t>
  </si>
  <si>
    <t>Visual timeline (days from project start)</t>
  </si>
  <si>
    <t>Task ID</t>
  </si>
  <si>
    <t>Task Name</t>
  </si>
  <si>
    <t>Predecessor</t>
  </si>
  <si>
    <t>Owner</t>
  </si>
  <si>
    <t>Location</t>
  </si>
  <si>
    <t>O</t>
  </si>
  <si>
    <t>M</t>
  </si>
  <si>
    <t>P</t>
  </si>
  <si>
    <t>Expected</t>
  </si>
  <si>
    <t>Sched. Dur.</t>
  </si>
  <si>
    <t>ES</t>
  </si>
  <si>
    <t>EF</t>
  </si>
  <si>
    <t>LS</t>
  </si>
  <si>
    <t>LF</t>
  </si>
  <si>
    <t>Slack</t>
  </si>
  <si>
    <t>Status</t>
  </si>
  <si>
    <t>Plan Start</t>
  </si>
  <si>
    <t>Plan Finish</t>
  </si>
  <si>
    <t>AN-01</t>
  </si>
  <si>
    <t>Executive Kickoff &amp; Charter Sign-off</t>
  </si>
  <si>
    <t>Daniel Mercer</t>
  </si>
  <si>
    <t>Chicago HQ</t>
  </si>
  <si>
    <t>Critical</t>
  </si>
  <si>
    <t>AN-02</t>
  </si>
  <si>
    <t>Requirements Blueprint</t>
  </si>
  <si>
    <t>Priya Raman</t>
  </si>
  <si>
    <t>Austin Hub</t>
  </si>
  <si>
    <t>Monitor</t>
  </si>
  <si>
    <t>AN-03</t>
  </si>
  <si>
    <t>Infrastructure &amp; Security Setup</t>
  </si>
  <si>
    <t>Luis Ortega</t>
  </si>
  <si>
    <t>Phoenix DC</t>
  </si>
  <si>
    <t>AN-04</t>
  </si>
  <si>
    <t>Data Migration Design</t>
  </si>
  <si>
    <t>Olivia Chen</t>
  </si>
  <si>
    <t>Dallas Ops</t>
  </si>
  <si>
    <t>AN-05</t>
  </si>
  <si>
    <t>Integration Build</t>
  </si>
  <si>
    <t>Noah Bennett</t>
  </si>
  <si>
    <t>AN-06</t>
  </si>
  <si>
    <t>User Training Package</t>
  </si>
  <si>
    <t>Emma Sinclair</t>
  </si>
  <si>
    <t>AN-07</t>
  </si>
  <si>
    <t>Conference Room Pilot</t>
  </si>
  <si>
    <t>James Holloway</t>
  </si>
  <si>
    <t>AN-08</t>
  </si>
  <si>
    <t>UAT &amp; Defect Triage</t>
  </si>
  <si>
    <t>Sofia Alvarez</t>
  </si>
  <si>
    <t>AN-09</t>
  </si>
  <si>
    <t>Cutover Rehearsal</t>
  </si>
  <si>
    <t>Henry Cole</t>
  </si>
  <si>
    <t>AN-10</t>
  </si>
  <si>
    <t>Go-Live &amp; Hypercare Launch</t>
  </si>
  <si>
    <t>Ava Kingsley</t>
  </si>
  <si>
    <t>Legend</t>
  </si>
  <si>
    <t>Count</t>
  </si>
  <si>
    <t>Critical path bar</t>
  </si>
  <si>
    <t>Non-critical / float available</t>
  </si>
  <si>
    <t>User-facing inputs</t>
  </si>
  <si>
    <t>Schedule metrics / formulas</t>
  </si>
  <si>
    <t>Northwind Aero Logistics</t>
  </si>
  <si>
    <t>Project Apollo Nexus ERP Rollout — PERT Data Entry</t>
  </si>
  <si>
    <t>Project Start Date</t>
  </si>
  <si>
    <t>Program Director</t>
  </si>
  <si>
    <t>Sponsor</t>
  </si>
  <si>
    <t>Megan Hart, COO</t>
  </si>
  <si>
    <t>Primary Site</t>
  </si>
  <si>
    <t>Workstream</t>
  </si>
  <si>
    <t>Predecessor ID</t>
  </si>
  <si>
    <t>Optimistic (days)</t>
  </si>
  <si>
    <t>Most Likely (days)</t>
  </si>
  <si>
    <t>Pessimistic (days)</t>
  </si>
  <si>
    <t>Milestone?</t>
  </si>
  <si>
    <t>Notes</t>
  </si>
  <si>
    <t>Mobilize</t>
  </si>
  <si>
    <t>N</t>
  </si>
  <si>
    <t>Launch governance, cadence, and approval authority</t>
  </si>
  <si>
    <t>Design</t>
  </si>
  <si>
    <t>Confirm process maps for order-to-cash and procure-to-pay</t>
  </si>
  <si>
    <t>Technology</t>
  </si>
  <si>
    <t>Provision cloud tenants, SSO, and firewall rules</t>
  </si>
  <si>
    <t>Data</t>
  </si>
  <si>
    <t>Define source mapping, cleansing logic, and mock-load controls</t>
  </si>
  <si>
    <t>Build CRM, WMS, and finance interfaces</t>
  </si>
  <si>
    <t>Change</t>
  </si>
  <si>
    <t>Role-based quick guides and classroom content</t>
  </si>
  <si>
    <t>Pilot</t>
  </si>
  <si>
    <t>Walk through end-to-end scenarios with super users</t>
  </si>
  <si>
    <t>Quality</t>
  </si>
  <si>
    <t>Business validation and severity-based fix cycles</t>
  </si>
  <si>
    <t>Cutover</t>
  </si>
  <si>
    <t>Dry run cutover steps, rollback, and command center coverage</t>
  </si>
  <si>
    <t>Release</t>
  </si>
  <si>
    <t>Y</t>
  </si>
  <si>
    <t>Milestone launch and 14-day hypercare handoff</t>
  </si>
  <si>
    <t>Editing guidance</t>
  </si>
  <si>
    <t>Update only blue/green shaded input cells and add new tasks beneath row 17 if your real project is larger.</t>
  </si>
  <si>
    <t>Instructions — PERT Chart Template</t>
  </si>
  <si>
    <t>Built for a senior project manager’s scheduling workflow: estimate uncertainty, visualize dependencies, and identify the critical path.</t>
  </si>
  <si>
    <t>1) What this template explains</t>
  </si>
  <si>
    <t>•</t>
  </si>
  <si>
    <t>Task sequencing: every activity can reference a predecessor so you can see the order of execution.</t>
  </si>
  <si>
    <t>Three-point estimation: optimistic, most likely, and pessimistic durations drive the PERT expected duration.</t>
  </si>
  <si>
    <t>Critical path logic: tasks with zero slack are automatically flagged as Critical.</t>
  </si>
  <si>
    <t>Schedule flexibility: Early Start/Finish and Late Start/Finish expose float and sequencing risk.</t>
  </si>
  <si>
    <t>Date-based planning: the dashboard converts day offsets into calendar dates from the project start date.</t>
  </si>
  <si>
    <t>Visual communication: the timeline acts as an executive-ready schedule summary for steering meetings.</t>
  </si>
  <si>
    <t>2) How to use the workbook</t>
  </si>
  <si>
    <t>Step 1</t>
  </si>
  <si>
    <t>Go to the Data Entry sheet and replace the sample project metadata (sponsor, program director, start date) if needed.</t>
  </si>
  <si>
    <t>Step 2</t>
  </si>
  <si>
    <t>Update each task row with your own Task ID, predecessor, and three-point estimates. Keep tasks in logical sequence from earliest to latest.</t>
  </si>
  <si>
    <t>Step 3</t>
  </si>
  <si>
    <t>Review the PERT Master Template sheet. Expected durations, schedule dates, slack, and critical path status calculate automatically.</t>
  </si>
  <si>
    <t>Step 4</t>
  </si>
  <si>
    <t>Use the visual timeline and charts in sponsor updates, gate reviews, and weekly PMO status meetings.</t>
  </si>
  <si>
    <t>Step 5</t>
  </si>
  <si>
    <t>Add more task rows by copying the last completed row in both Data Entry and the main template if your project exceeds 10 tasks.</t>
  </si>
  <si>
    <t>3) Field-by-field reference</t>
  </si>
  <si>
    <t>Field</t>
  </si>
  <si>
    <t>Meaning</t>
  </si>
  <si>
    <t>Why it matters</t>
  </si>
  <si>
    <t>The task that must finish before the current task can begin.</t>
  </si>
  <si>
    <t>Optimistic / Most Likely / Pessimistic</t>
  </si>
  <si>
    <t>Best case, expected case, and worst case duration estimates in days.</t>
  </si>
  <si>
    <t>PERT weighted duration: (O + 4M + P) / 6.</t>
  </si>
  <si>
    <t>ES / EF</t>
  </si>
  <si>
    <t>Early Start and Early Finish.</t>
  </si>
  <si>
    <t>LS / LF</t>
  </si>
  <si>
    <t>Late Start and Late Finish.</t>
  </si>
  <si>
    <t>Difference between Late Start and Early Start.</t>
  </si>
  <si>
    <t>Critical or Monitor.</t>
  </si>
  <si>
    <t>4) Color system</t>
  </si>
  <si>
    <t>#1F3A5F / #2F5597</t>
  </si>
  <si>
    <t>Executive headers and section bands</t>
  </si>
  <si>
    <t>#548235 / #70AD47 / #92D050</t>
  </si>
  <si>
    <t>Process, positive flow, timeline, and schedule confidence</t>
  </si>
  <si>
    <t>#ED7D31 / #FFC000</t>
  </si>
  <si>
    <t>Instructions, callouts, and review prompts</t>
  </si>
  <si>
    <t>#C00000</t>
  </si>
  <si>
    <t>Critical path, executive attention, and risk</t>
  </si>
  <si>
    <t>#4472C4</t>
  </si>
  <si>
    <t>Input accents and supporting visuals</t>
  </si>
  <si>
    <t>Pro tip</t>
  </si>
  <si>
    <t>For portfolio-level reporting, copy the main sheet structure per project and standardize the start date, status rules, and task coding format.</t>
  </si>
  <si>
    <t xml:space="preserve">PERT Chart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</si>
</sst>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-mmm\-yyyy"/>
    <numFmt numFmtId="165" formatCode=";;"/>
    <numFmt numFmtId="166" formatCode="0.0"/>
  </numFmts>
  <fonts count="23" x14ac:knownFonts="1">
    <font>
      <sz val="11"/>
      <color theme="1"/>
      <name val="Calibri"/>
      <family val="2"/>
      <scheme val="minor"/>
    </font>
    <font>
      <sz val="11"/>
      <color rgb="FF000C7B"/>
      <name val="Calibri"/>
    </font>
    <font>
      <b/>
      <sz val="12"/>
      <color rgb="FFFFFFFF"/>
      <name val="Calibri"/>
    </font>
    <font>
      <b/>
      <sz val="11"/>
      <color rgb="FFFFFFFF"/>
      <name val="Calibri"/>
    </font>
    <font>
      <b/>
      <sz val="11"/>
      <color rgb="FF000C7B"/>
      <name val="Calibri"/>
    </font>
    <font>
      <sz val="11"/>
      <color rgb="FFFFFFFF"/>
      <name val="Calibri"/>
    </font>
    <font>
      <i/>
      <sz val="11"/>
      <color rgb="FFFFFFFF"/>
      <name val="Calibri"/>
    </font>
    <font>
      <sz val="11"/>
      <color rgb="FF000C7B"/>
      <name val="Arial"/>
      <family val="2"/>
    </font>
    <font>
      <sz val="11"/>
      <color theme="1"/>
      <name val="Arial"/>
      <family val="2"/>
    </font>
    <font>
      <b/>
      <sz val="12"/>
      <color rgb="FFFFFFFF"/>
      <name val="Arial"/>
      <family val="2"/>
    </font>
    <font>
      <b/>
      <sz val="11"/>
      <color rgb="FFFFFFFF"/>
      <name val="Arial"/>
      <family val="2"/>
    </font>
    <font>
      <b/>
      <sz val="13"/>
      <color rgb="FFFFFFFF"/>
      <name val="Arial"/>
      <family val="2"/>
    </font>
    <font>
      <b/>
      <sz val="10"/>
      <color rgb="FFFFFFFF"/>
      <name val="Arial"/>
      <family val="2"/>
    </font>
    <font>
      <b/>
      <sz val="9"/>
      <color rgb="FFFFFFFF"/>
      <name val="Arial"/>
      <family val="2"/>
    </font>
    <font>
      <b/>
      <sz val="11"/>
      <color rgb="FF000C7B"/>
      <name val="Arial"/>
      <family val="2"/>
    </font>
    <font>
      <sz val="11"/>
      <color rgb="FFFFFFFF"/>
      <name val="Arial"/>
      <family val="2"/>
    </font>
    <font>
      <b/>
      <sz val="28"/>
      <color rgb="FFFFFFFF"/>
      <name val="Times New Roman"/>
      <family val="1"/>
    </font>
    <font>
      <sz val="28"/>
      <color rgb="FF000C7B"/>
      <name val="Times New Roman"/>
      <family val="1"/>
    </font>
    <font>
      <sz val="14"/>
      <color rgb="FF000C7B"/>
      <name val="Arial"/>
      <family val="2"/>
    </font>
    <font>
      <b/>
      <sz val="18"/>
      <color theme="0"/>
      <name val="Arial"/>
      <family val="2"/>
    </font>
    <font>
      <sz val="11"/>
      <color theme="0"/>
      <name val="Arial"/>
      <family val="2"/>
    </font>
    <font>
      <b/>
      <sz val="12"/>
      <color theme="0"/>
      <name val="Arial"/>
      <family val="2"/>
    </font>
    <font>
      <i/>
      <sz val="11"/>
      <color rgb="FF000C7B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0C7B"/>
      </patternFill>
    </fill>
    <fill>
      <patternFill patternType="solid">
        <fgColor rgb="FF1477C4"/>
      </patternFill>
    </fill>
    <fill>
      <patternFill patternType="solid">
        <fgColor rgb="FF35B5A0"/>
      </patternFill>
    </fill>
    <fill>
      <patternFill patternType="solid">
        <fgColor rgb="FFF4F8FF"/>
      </patternFill>
    </fill>
    <fill>
      <patternFill patternType="solid">
        <fgColor rgb="FF5E60CE"/>
      </patternFill>
    </fill>
    <fill>
      <patternFill patternType="solid">
        <fgColor rgb="FF7A6FF0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9" tint="-0.24997711111789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8" fillId="0" borderId="0" xfId="0" applyFont="1" applyAlignment="1">
      <alignment wrapText="1"/>
    </xf>
    <xf numFmtId="0" fontId="12" fillId="3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wrapText="1"/>
    </xf>
    <xf numFmtId="0" fontId="14" fillId="6" borderId="1" xfId="0" applyFont="1" applyFill="1" applyBorder="1" applyAlignment="1">
      <alignment vertical="center" wrapText="1"/>
    </xf>
    <xf numFmtId="1" fontId="7" fillId="2" borderId="1" xfId="0" applyNumberFormat="1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wrapText="1"/>
    </xf>
    <xf numFmtId="16" fontId="7" fillId="2" borderId="1" xfId="0" applyNumberFormat="1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center" wrapText="1"/>
    </xf>
    <xf numFmtId="165" fontId="15" fillId="7" borderId="1" xfId="0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vertical="center" wrapText="1"/>
    </xf>
    <xf numFmtId="165" fontId="7" fillId="6" borderId="1" xfId="0" applyNumberFormat="1" applyFont="1" applyFill="1" applyBorder="1" applyAlignment="1">
      <alignment vertical="center" wrapText="1"/>
    </xf>
    <xf numFmtId="0" fontId="15" fillId="7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4" fillId="0" borderId="1" xfId="0" applyFont="1" applyBorder="1" applyAlignment="1">
      <alignment vertical="center"/>
    </xf>
    <xf numFmtId="164" fontId="7" fillId="6" borderId="1" xfId="0" applyNumberFormat="1" applyFont="1" applyFill="1" applyBorder="1" applyAlignment="1">
      <alignment vertical="center"/>
    </xf>
    <xf numFmtId="0" fontId="7" fillId="6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horizontal="center" vertical="center" wrapText="1"/>
    </xf>
    <xf numFmtId="166" fontId="14" fillId="6" borderId="1" xfId="0" applyNumberFormat="1" applyFont="1" applyFill="1" applyBorder="1" applyAlignment="1">
      <alignment vertical="center"/>
    </xf>
    <xf numFmtId="0" fontId="7" fillId="6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5" fillId="5" borderId="1" xfId="0" applyFont="1" applyFill="1" applyBorder="1"/>
    <xf numFmtId="0" fontId="5" fillId="8" borderId="1" xfId="0" applyFont="1" applyFill="1" applyBorder="1"/>
    <xf numFmtId="0" fontId="5" fillId="7" borderId="1" xfId="0" applyFont="1" applyFill="1" applyBorder="1"/>
    <xf numFmtId="0" fontId="5" fillId="4" borderId="1" xfId="0" applyFont="1" applyFill="1" applyBorder="1"/>
    <xf numFmtId="0" fontId="19" fillId="12" borderId="1" xfId="0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10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7" fillId="6" borderId="1" xfId="0" applyFont="1" applyFill="1" applyBorder="1" applyAlignment="1">
      <alignment wrapText="1"/>
    </xf>
    <xf numFmtId="164" fontId="19" fillId="9" borderId="1" xfId="0" applyNumberFormat="1" applyFont="1" applyFill="1" applyBorder="1" applyAlignment="1">
      <alignment horizontal="center" vertical="center" wrapText="1"/>
    </xf>
    <xf numFmtId="0" fontId="20" fillId="9" borderId="1" xfId="0" applyFont="1" applyFill="1" applyBorder="1" applyAlignment="1">
      <alignment wrapText="1"/>
    </xf>
    <xf numFmtId="164" fontId="19" fillId="10" borderId="1" xfId="0" applyNumberFormat="1" applyFont="1" applyFill="1" applyBorder="1" applyAlignment="1">
      <alignment horizontal="center" vertical="center" wrapText="1"/>
    </xf>
    <xf numFmtId="0" fontId="20" fillId="10" borderId="1" xfId="0" applyFont="1" applyFill="1" applyBorder="1" applyAlignment="1">
      <alignment wrapText="1"/>
    </xf>
    <xf numFmtId="0" fontId="11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21" fillId="9" borderId="1" xfId="0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 vertical="center" wrapText="1"/>
    </xf>
    <xf numFmtId="0" fontId="21" fillId="11" borderId="1" xfId="0" applyFont="1" applyFill="1" applyBorder="1" applyAlignment="1">
      <alignment horizontal="center" vertical="center" wrapText="1"/>
    </xf>
    <xf numFmtId="0" fontId="21" fillId="12" borderId="1" xfId="0" applyFont="1" applyFill="1" applyBorder="1" applyAlignment="1">
      <alignment horizontal="center" vertical="center" wrapText="1"/>
    </xf>
    <xf numFmtId="0" fontId="21" fillId="1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vertical="center" wrapText="1"/>
    </xf>
    <xf numFmtId="0" fontId="7" fillId="6" borderId="2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0" fontId="19" fillId="13" borderId="1" xfId="0" applyFont="1" applyFill="1" applyBorder="1" applyAlignment="1">
      <alignment horizontal="center" vertical="center" wrapText="1"/>
    </xf>
    <xf numFmtId="0" fontId="20" fillId="13" borderId="1" xfId="0" applyFont="1" applyFill="1" applyBorder="1" applyAlignment="1">
      <alignment wrapText="1"/>
    </xf>
    <xf numFmtId="0" fontId="19" fillId="11" borderId="1" xfId="0" applyFont="1" applyFill="1" applyBorder="1" applyAlignment="1">
      <alignment horizontal="center" vertical="center" wrapText="1"/>
    </xf>
    <xf numFmtId="0" fontId="20" fillId="11" borderId="1" xfId="0" applyFont="1" applyFill="1" applyBorder="1" applyAlignment="1">
      <alignment wrapText="1"/>
    </xf>
    <xf numFmtId="0" fontId="9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6" fillId="3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/>
    </xf>
    <xf numFmtId="0" fontId="7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2" fillId="8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vertical="center"/>
    </xf>
  </cellXfs>
  <cellStyles count="1">
    <cellStyle name="Normal" xfId="0" builtinId="0"/>
  </cellStyles>
  <dxfs count="4"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3F6FA"/>
        </patternFill>
      </fill>
    </dxf>
    <dxf>
      <fill>
        <patternFill>
          <bgColor rgb="FFFDE9E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GB"/>
              <a:t>Critical path mix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'PERT Master Template'!$I$22</c:f>
              <c:strCache>
                <c:ptCount val="1"/>
                <c:pt idx="0">
                  <c:v>Count</c:v>
                </c:pt>
              </c:strCache>
            </c:strRef>
          </c:tx>
          <c:spPr>
            <a:ln>
              <a:prstDash val="solid"/>
            </a:ln>
          </c:spPr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'PERT Master Template'!$H$23:$H$24</c:f>
              <c:strCache>
                <c:ptCount val="2"/>
                <c:pt idx="0">
                  <c:v>Critical</c:v>
                </c:pt>
                <c:pt idx="1">
                  <c:v>Monitor</c:v>
                </c:pt>
              </c:strCache>
            </c:strRef>
          </c:cat>
          <c:val>
            <c:numRef>
              <c:f>'PERT Master Template'!$I$23:$I$24</c:f>
              <c:numCache>
                <c:formatCode>General</c:formatCode>
                <c:ptCount val="2"/>
                <c:pt idx="0">
                  <c:v>6</c:v>
                </c:pt>
                <c:pt idx="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FD-4315-AE54-56B8838FD52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GB"/>
              <a:t>Expected duration by task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'PERT Master Template'!$I$9</c:f>
              <c:strCache>
                <c:ptCount val="1"/>
                <c:pt idx="0">
                  <c:v>Expected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'PERT Master Template'!$B$10:$B$19</c:f>
              <c:strCache>
                <c:ptCount val="10"/>
                <c:pt idx="0">
                  <c:v>Executive Kickoff &amp; Charter Sign-off</c:v>
                </c:pt>
                <c:pt idx="1">
                  <c:v>Requirements Blueprint</c:v>
                </c:pt>
                <c:pt idx="2">
                  <c:v>Infrastructure &amp; Security Setup</c:v>
                </c:pt>
                <c:pt idx="3">
                  <c:v>Data Migration Design</c:v>
                </c:pt>
                <c:pt idx="4">
                  <c:v>Integration Build</c:v>
                </c:pt>
                <c:pt idx="5">
                  <c:v>User Training Package</c:v>
                </c:pt>
                <c:pt idx="6">
                  <c:v>Conference Room Pilot</c:v>
                </c:pt>
                <c:pt idx="7">
                  <c:v>UAT &amp; Defect Triage</c:v>
                </c:pt>
                <c:pt idx="8">
                  <c:v>Cutover Rehearsal</c:v>
                </c:pt>
                <c:pt idx="9">
                  <c:v>Go-Live &amp; Hypercare Launch</c:v>
                </c:pt>
              </c:strCache>
            </c:strRef>
          </c:cat>
          <c:val>
            <c:numRef>
              <c:f>'PERT Master Template'!$I$10:$I$19</c:f>
              <c:numCache>
                <c:formatCode>0</c:formatCode>
                <c:ptCount val="10"/>
                <c:pt idx="0">
                  <c:v>3</c:v>
                </c:pt>
                <c:pt idx="1">
                  <c:v>7</c:v>
                </c:pt>
                <c:pt idx="2">
                  <c:v>6</c:v>
                </c:pt>
                <c:pt idx="3">
                  <c:v>5</c:v>
                </c:pt>
                <c:pt idx="4">
                  <c:v>9</c:v>
                </c:pt>
                <c:pt idx="5">
                  <c:v>4</c:v>
                </c:pt>
                <c:pt idx="6">
                  <c:v>4</c:v>
                </c:pt>
                <c:pt idx="7">
                  <c:v>8</c:v>
                </c:pt>
                <c:pt idx="8">
                  <c:v>3</c:v>
                </c:pt>
                <c:pt idx="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53-41F5-9AE5-0839C3B9214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19</xdr:row>
      <xdr:rowOff>38100</xdr:rowOff>
    </xdr:from>
    <xdr:to>
      <xdr:col>14</xdr:col>
      <xdr:colOff>238125</xdr:colOff>
      <xdr:row>31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276224</xdr:colOff>
      <xdr:row>19</xdr:row>
      <xdr:rowOff>28576</xdr:rowOff>
    </xdr:from>
    <xdr:to>
      <xdr:col>37</xdr:col>
      <xdr:colOff>47625</xdr:colOff>
      <xdr:row>31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26"/>
  <sheetViews>
    <sheetView showGridLines="0" tabSelected="1" zoomScaleNormal="100" workbookViewId="0">
      <selection activeCell="Q45" sqref="Q45"/>
    </sheetView>
  </sheetViews>
  <sheetFormatPr defaultRowHeight="14.25" x14ac:dyDescent="0.2"/>
  <cols>
    <col min="1" max="1" width="8.7109375" style="4" bestFit="1" customWidth="1"/>
    <col min="2" max="2" width="22.5703125" style="4" bestFit="1" customWidth="1"/>
    <col min="3" max="3" width="9.42578125" style="4" customWidth="1"/>
    <col min="4" max="4" width="14" style="4" bestFit="1" customWidth="1"/>
    <col min="5" max="5" width="12.42578125" style="4" bestFit="1" customWidth="1"/>
    <col min="6" max="6" width="7.42578125" style="4" bestFit="1" customWidth="1"/>
    <col min="7" max="7" width="7.140625" style="4" customWidth="1"/>
    <col min="8" max="8" width="7.7109375" style="4" bestFit="1" customWidth="1"/>
    <col min="9" max="9" width="9.42578125" style="4" bestFit="1" customWidth="1"/>
    <col min="10" max="10" width="10.7109375" style="4" customWidth="1"/>
    <col min="11" max="11" width="4.7109375" style="4" customWidth="1"/>
    <col min="12" max="12" width="3.28515625" style="4" bestFit="1" customWidth="1"/>
    <col min="13" max="13" width="3.42578125" style="4" bestFit="1" customWidth="1"/>
    <col min="14" max="14" width="7.42578125" style="4" bestFit="1" customWidth="1"/>
    <col min="15" max="15" width="6" style="4" bestFit="1" customWidth="1"/>
    <col min="16" max="16" width="7.7109375" style="4" bestFit="1" customWidth="1"/>
    <col min="17" max="17" width="10" style="4" bestFit="1" customWidth="1"/>
    <col min="18" max="18" width="11.140625" style="4" bestFit="1" customWidth="1"/>
    <col min="19" max="27" width="2" style="4" bestFit="1" customWidth="1"/>
    <col min="28" max="58" width="3" style="4" bestFit="1" customWidth="1"/>
    <col min="59" max="16384" width="9.140625" style="4"/>
  </cols>
  <sheetData>
    <row r="1" spans="1:58" ht="36" thickBot="1" x14ac:dyDescent="0.55000000000000004">
      <c r="A1" s="41" t="s">
        <v>157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</row>
    <row r="2" spans="1:58" ht="15" thickBot="1" x14ac:dyDescent="0.25">
      <c r="A2" s="4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</row>
    <row r="3" spans="1:58" ht="15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</row>
    <row r="4" spans="1:58" ht="39" customHeight="1" thickBot="1" x14ac:dyDescent="0.3">
      <c r="A4" s="5"/>
      <c r="B4" s="51" t="s">
        <v>1</v>
      </c>
      <c r="C4" s="51"/>
      <c r="D4" s="51"/>
      <c r="E4" s="5"/>
      <c r="F4" s="52" t="s">
        <v>2</v>
      </c>
      <c r="G4" s="52"/>
      <c r="H4" s="52"/>
      <c r="I4" s="5"/>
      <c r="J4" s="53" t="s">
        <v>3</v>
      </c>
      <c r="K4" s="53"/>
      <c r="L4" s="53"/>
      <c r="M4" s="7"/>
      <c r="N4" s="54" t="s">
        <v>4</v>
      </c>
      <c r="O4" s="54"/>
      <c r="P4" s="54"/>
      <c r="Q4" s="5"/>
      <c r="R4" s="55" t="s">
        <v>5</v>
      </c>
      <c r="S4" s="55"/>
      <c r="T4" s="55"/>
      <c r="U4" s="5"/>
      <c r="V4" s="40" t="s">
        <v>6</v>
      </c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</row>
    <row r="5" spans="1:58" ht="15" thickBot="1" x14ac:dyDescent="0.25">
      <c r="A5" s="5"/>
      <c r="B5" s="44">
        <v>46118</v>
      </c>
      <c r="C5" s="45"/>
      <c r="D5" s="45"/>
      <c r="E5" s="5"/>
      <c r="F5" s="46">
        <v>46150</v>
      </c>
      <c r="G5" s="47"/>
      <c r="H5" s="47"/>
      <c r="I5" s="5"/>
      <c r="J5" s="64">
        <v>32</v>
      </c>
      <c r="K5" s="65"/>
      <c r="L5" s="65"/>
      <c r="M5" s="5"/>
      <c r="N5" s="36">
        <v>6</v>
      </c>
      <c r="O5" s="37"/>
      <c r="P5" s="37"/>
      <c r="Q5" s="5"/>
      <c r="R5" s="62">
        <f>COUNTA(A10:A19)</f>
        <v>10</v>
      </c>
      <c r="S5" s="63"/>
      <c r="T5" s="63"/>
      <c r="U5" s="5"/>
      <c r="V5" s="43" t="s">
        <v>7</v>
      </c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</row>
    <row r="6" spans="1:58" ht="15" thickBot="1" x14ac:dyDescent="0.25">
      <c r="A6" s="5"/>
      <c r="B6" s="45"/>
      <c r="C6" s="45"/>
      <c r="D6" s="45"/>
      <c r="E6" s="5"/>
      <c r="F6" s="47"/>
      <c r="G6" s="47"/>
      <c r="H6" s="47"/>
      <c r="I6" s="5"/>
      <c r="J6" s="65"/>
      <c r="K6" s="65"/>
      <c r="L6" s="65"/>
      <c r="M6" s="5"/>
      <c r="N6" s="37"/>
      <c r="O6" s="37"/>
      <c r="P6" s="37"/>
      <c r="Q6" s="5"/>
      <c r="R6" s="63"/>
      <c r="S6" s="63"/>
      <c r="T6" s="63"/>
      <c r="U6" s="5"/>
      <c r="V6" s="43" t="s">
        <v>8</v>
      </c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</row>
    <row r="7" spans="1:58" ht="15" thickBo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60" t="s">
        <v>9</v>
      </c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</row>
    <row r="8" spans="1:58" ht="15" thickBot="1" x14ac:dyDescent="0.25">
      <c r="A8" s="48" t="s">
        <v>10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59" t="s">
        <v>11</v>
      </c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</row>
    <row r="9" spans="1:58" ht="26.25" thickBot="1" x14ac:dyDescent="0.25">
      <c r="A9" s="8" t="s">
        <v>12</v>
      </c>
      <c r="B9" s="8" t="s">
        <v>13</v>
      </c>
      <c r="C9" s="8" t="s">
        <v>14</v>
      </c>
      <c r="D9" s="8" t="s">
        <v>15</v>
      </c>
      <c r="E9" s="8" t="s">
        <v>16</v>
      </c>
      <c r="F9" s="8" t="s">
        <v>17</v>
      </c>
      <c r="G9" s="8" t="s">
        <v>18</v>
      </c>
      <c r="H9" s="8" t="s">
        <v>19</v>
      </c>
      <c r="I9" s="8" t="s">
        <v>20</v>
      </c>
      <c r="J9" s="8" t="s">
        <v>21</v>
      </c>
      <c r="K9" s="8" t="s">
        <v>22</v>
      </c>
      <c r="L9" s="8" t="s">
        <v>23</v>
      </c>
      <c r="M9" s="8" t="s">
        <v>24</v>
      </c>
      <c r="N9" s="8" t="s">
        <v>25</v>
      </c>
      <c r="O9" s="8" t="s">
        <v>26</v>
      </c>
      <c r="P9" s="8" t="s">
        <v>27</v>
      </c>
      <c r="Q9" s="8" t="s">
        <v>28</v>
      </c>
      <c r="R9" s="8" t="s">
        <v>29</v>
      </c>
      <c r="S9" s="15">
        <v>1</v>
      </c>
      <c r="T9" s="15">
        <v>2</v>
      </c>
      <c r="U9" s="15">
        <v>3</v>
      </c>
      <c r="V9" s="15">
        <v>4</v>
      </c>
      <c r="W9" s="15">
        <v>5</v>
      </c>
      <c r="X9" s="15">
        <v>6</v>
      </c>
      <c r="Y9" s="15">
        <v>7</v>
      </c>
      <c r="Z9" s="15">
        <v>8</v>
      </c>
      <c r="AA9" s="15">
        <v>9</v>
      </c>
      <c r="AB9" s="15">
        <v>10</v>
      </c>
      <c r="AC9" s="15">
        <v>11</v>
      </c>
      <c r="AD9" s="15">
        <v>12</v>
      </c>
      <c r="AE9" s="15">
        <v>13</v>
      </c>
      <c r="AF9" s="15">
        <v>14</v>
      </c>
      <c r="AG9" s="15">
        <v>15</v>
      </c>
      <c r="AH9" s="15">
        <v>16</v>
      </c>
      <c r="AI9" s="15">
        <v>17</v>
      </c>
      <c r="AJ9" s="15">
        <v>18</v>
      </c>
      <c r="AK9" s="15">
        <v>19</v>
      </c>
      <c r="AL9" s="15">
        <v>20</v>
      </c>
      <c r="AM9" s="15">
        <v>21</v>
      </c>
      <c r="AN9" s="15">
        <v>22</v>
      </c>
      <c r="AO9" s="15">
        <v>23</v>
      </c>
      <c r="AP9" s="15">
        <v>24</v>
      </c>
      <c r="AQ9" s="15">
        <v>25</v>
      </c>
      <c r="AR9" s="15">
        <v>26</v>
      </c>
      <c r="AS9" s="15">
        <v>27</v>
      </c>
      <c r="AT9" s="15">
        <v>28</v>
      </c>
      <c r="AU9" s="15">
        <v>29</v>
      </c>
      <c r="AV9" s="15">
        <v>30</v>
      </c>
      <c r="AW9" s="15">
        <v>31</v>
      </c>
      <c r="AX9" s="15">
        <v>32</v>
      </c>
      <c r="AY9" s="15">
        <v>33</v>
      </c>
      <c r="AZ9" s="15">
        <v>34</v>
      </c>
      <c r="BA9" s="15">
        <v>35</v>
      </c>
      <c r="BB9" s="15">
        <v>36</v>
      </c>
      <c r="BC9" s="15">
        <v>37</v>
      </c>
      <c r="BD9" s="15">
        <v>38</v>
      </c>
      <c r="BE9" s="15">
        <v>39</v>
      </c>
      <c r="BF9" s="15">
        <v>40</v>
      </c>
    </row>
    <row r="10" spans="1:58" ht="29.25" thickBot="1" x14ac:dyDescent="0.25">
      <c r="A10" s="9" t="s">
        <v>30</v>
      </c>
      <c r="B10" s="10" t="s">
        <v>31</v>
      </c>
      <c r="C10" s="9"/>
      <c r="D10" s="10" t="s">
        <v>32</v>
      </c>
      <c r="E10" s="10" t="s">
        <v>33</v>
      </c>
      <c r="F10" s="11">
        <v>2</v>
      </c>
      <c r="G10" s="11">
        <v>3</v>
      </c>
      <c r="H10" s="11">
        <v>4</v>
      </c>
      <c r="I10" s="12">
        <v>3</v>
      </c>
      <c r="J10" s="12">
        <v>3</v>
      </c>
      <c r="K10" s="12">
        <v>0</v>
      </c>
      <c r="L10" s="12">
        <v>3</v>
      </c>
      <c r="M10" s="12">
        <v>0</v>
      </c>
      <c r="N10" s="12">
        <v>3</v>
      </c>
      <c r="O10" s="12">
        <v>0</v>
      </c>
      <c r="P10" s="13" t="s">
        <v>34</v>
      </c>
      <c r="Q10" s="14">
        <v>46118</v>
      </c>
      <c r="R10" s="14">
        <v>46121</v>
      </c>
      <c r="S10" s="16">
        <v>1</v>
      </c>
      <c r="T10" s="16">
        <v>1</v>
      </c>
      <c r="U10" s="16">
        <v>1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</row>
    <row r="11" spans="1:58" ht="29.25" thickBot="1" x14ac:dyDescent="0.25">
      <c r="A11" s="9" t="s">
        <v>35</v>
      </c>
      <c r="B11" s="10" t="s">
        <v>36</v>
      </c>
      <c r="C11" s="9" t="s">
        <v>30</v>
      </c>
      <c r="D11" s="10" t="s">
        <v>37</v>
      </c>
      <c r="E11" s="10" t="s">
        <v>38</v>
      </c>
      <c r="F11" s="11">
        <v>5</v>
      </c>
      <c r="G11" s="11">
        <v>7</v>
      </c>
      <c r="H11" s="11">
        <v>10</v>
      </c>
      <c r="I11" s="12">
        <v>7</v>
      </c>
      <c r="J11" s="12">
        <v>8</v>
      </c>
      <c r="K11" s="12">
        <v>3</v>
      </c>
      <c r="L11" s="12">
        <v>11</v>
      </c>
      <c r="M11" s="12">
        <v>14</v>
      </c>
      <c r="N11" s="12">
        <v>22</v>
      </c>
      <c r="O11" s="12">
        <v>11</v>
      </c>
      <c r="P11" s="13" t="s">
        <v>39</v>
      </c>
      <c r="Q11" s="14">
        <v>46121</v>
      </c>
      <c r="R11" s="14">
        <v>46129</v>
      </c>
      <c r="S11" s="17"/>
      <c r="T11" s="17"/>
      <c r="U11" s="17"/>
      <c r="V11" s="18">
        <v>1</v>
      </c>
      <c r="W11" s="18">
        <v>1</v>
      </c>
      <c r="X11" s="18">
        <v>1</v>
      </c>
      <c r="Y11" s="18">
        <v>1</v>
      </c>
      <c r="Z11" s="18">
        <v>1</v>
      </c>
      <c r="AA11" s="18">
        <v>1</v>
      </c>
      <c r="AB11" s="18">
        <v>1</v>
      </c>
      <c r="AC11" s="18">
        <v>1</v>
      </c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</row>
    <row r="12" spans="1:58" ht="29.25" thickBot="1" x14ac:dyDescent="0.25">
      <c r="A12" s="9" t="s">
        <v>40</v>
      </c>
      <c r="B12" s="10" t="s">
        <v>41</v>
      </c>
      <c r="C12" s="9" t="s">
        <v>30</v>
      </c>
      <c r="D12" s="10" t="s">
        <v>42</v>
      </c>
      <c r="E12" s="10" t="s">
        <v>43</v>
      </c>
      <c r="F12" s="11">
        <v>4</v>
      </c>
      <c r="G12" s="11">
        <v>6</v>
      </c>
      <c r="H12" s="11">
        <v>8</v>
      </c>
      <c r="I12" s="12">
        <v>6</v>
      </c>
      <c r="J12" s="12">
        <v>6</v>
      </c>
      <c r="K12" s="12">
        <v>3</v>
      </c>
      <c r="L12" s="12">
        <v>9</v>
      </c>
      <c r="M12" s="12">
        <v>3</v>
      </c>
      <c r="N12" s="12">
        <v>9</v>
      </c>
      <c r="O12" s="12">
        <v>0</v>
      </c>
      <c r="P12" s="13" t="s">
        <v>34</v>
      </c>
      <c r="Q12" s="14">
        <v>46121</v>
      </c>
      <c r="R12" s="14">
        <v>46127</v>
      </c>
      <c r="S12" s="17"/>
      <c r="T12" s="17"/>
      <c r="U12" s="17"/>
      <c r="V12" s="16">
        <v>1</v>
      </c>
      <c r="W12" s="16">
        <v>1</v>
      </c>
      <c r="X12" s="16">
        <v>1</v>
      </c>
      <c r="Y12" s="16">
        <v>1</v>
      </c>
      <c r="Z12" s="16">
        <v>1</v>
      </c>
      <c r="AA12" s="16">
        <v>1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</row>
    <row r="13" spans="1:58" ht="15.75" thickBot="1" x14ac:dyDescent="0.25">
      <c r="A13" s="9" t="s">
        <v>44</v>
      </c>
      <c r="B13" s="10" t="s">
        <v>45</v>
      </c>
      <c r="C13" s="9" t="s">
        <v>35</v>
      </c>
      <c r="D13" s="10" t="s">
        <v>46</v>
      </c>
      <c r="E13" s="10" t="s">
        <v>47</v>
      </c>
      <c r="F13" s="11">
        <v>3</v>
      </c>
      <c r="G13" s="11">
        <v>5</v>
      </c>
      <c r="H13" s="11">
        <v>7</v>
      </c>
      <c r="I13" s="12">
        <v>5</v>
      </c>
      <c r="J13" s="12">
        <v>5</v>
      </c>
      <c r="K13" s="12">
        <v>11</v>
      </c>
      <c r="L13" s="12">
        <v>16</v>
      </c>
      <c r="M13" s="12">
        <v>22</v>
      </c>
      <c r="N13" s="12">
        <v>27</v>
      </c>
      <c r="O13" s="12">
        <v>11</v>
      </c>
      <c r="P13" s="13" t="s">
        <v>39</v>
      </c>
      <c r="Q13" s="14">
        <v>46129</v>
      </c>
      <c r="R13" s="14">
        <v>46134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8">
        <v>1</v>
      </c>
      <c r="AE13" s="18">
        <v>1</v>
      </c>
      <c r="AF13" s="18">
        <v>1</v>
      </c>
      <c r="AG13" s="18">
        <v>1</v>
      </c>
      <c r="AH13" s="18">
        <v>1</v>
      </c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</row>
    <row r="14" spans="1:58" ht="15.75" thickBot="1" x14ac:dyDescent="0.25">
      <c r="A14" s="9" t="s">
        <v>48</v>
      </c>
      <c r="B14" s="10" t="s">
        <v>49</v>
      </c>
      <c r="C14" s="9" t="s">
        <v>40</v>
      </c>
      <c r="D14" s="10" t="s">
        <v>50</v>
      </c>
      <c r="E14" s="10" t="s">
        <v>38</v>
      </c>
      <c r="F14" s="11">
        <v>6</v>
      </c>
      <c r="G14" s="11">
        <v>9</v>
      </c>
      <c r="H14" s="11">
        <v>12</v>
      </c>
      <c r="I14" s="12">
        <v>9</v>
      </c>
      <c r="J14" s="12">
        <v>9</v>
      </c>
      <c r="K14" s="12">
        <v>9</v>
      </c>
      <c r="L14" s="12">
        <v>18</v>
      </c>
      <c r="M14" s="12">
        <v>9</v>
      </c>
      <c r="N14" s="12">
        <v>18</v>
      </c>
      <c r="O14" s="12">
        <v>0</v>
      </c>
      <c r="P14" s="13" t="s">
        <v>34</v>
      </c>
      <c r="Q14" s="14">
        <v>46127</v>
      </c>
      <c r="R14" s="14">
        <v>46136</v>
      </c>
      <c r="S14" s="17"/>
      <c r="T14" s="17"/>
      <c r="U14" s="17"/>
      <c r="V14" s="17"/>
      <c r="W14" s="17"/>
      <c r="X14" s="17"/>
      <c r="Y14" s="17"/>
      <c r="Z14" s="17"/>
      <c r="AA14" s="17"/>
      <c r="AB14" s="16">
        <v>1</v>
      </c>
      <c r="AC14" s="16">
        <v>1</v>
      </c>
      <c r="AD14" s="16">
        <v>1</v>
      </c>
      <c r="AE14" s="16">
        <v>1</v>
      </c>
      <c r="AF14" s="16">
        <v>1</v>
      </c>
      <c r="AG14" s="16">
        <v>1</v>
      </c>
      <c r="AH14" s="16">
        <v>1</v>
      </c>
      <c r="AI14" s="16">
        <v>1</v>
      </c>
      <c r="AJ14" s="16">
        <v>1</v>
      </c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</row>
    <row r="15" spans="1:58" ht="29.25" thickBot="1" x14ac:dyDescent="0.25">
      <c r="A15" s="9" t="s">
        <v>51</v>
      </c>
      <c r="B15" s="10" t="s">
        <v>52</v>
      </c>
      <c r="C15" s="9" t="s">
        <v>35</v>
      </c>
      <c r="D15" s="10" t="s">
        <v>53</v>
      </c>
      <c r="E15" s="10" t="s">
        <v>33</v>
      </c>
      <c r="F15" s="11">
        <v>2</v>
      </c>
      <c r="G15" s="11">
        <v>4</v>
      </c>
      <c r="H15" s="11">
        <v>5</v>
      </c>
      <c r="I15" s="12">
        <v>4</v>
      </c>
      <c r="J15" s="12">
        <v>4</v>
      </c>
      <c r="K15" s="12">
        <v>11</v>
      </c>
      <c r="L15" s="12">
        <v>15</v>
      </c>
      <c r="M15" s="12">
        <v>28</v>
      </c>
      <c r="N15" s="12">
        <v>32</v>
      </c>
      <c r="O15" s="12">
        <v>17</v>
      </c>
      <c r="P15" s="13" t="s">
        <v>39</v>
      </c>
      <c r="Q15" s="14">
        <v>46129</v>
      </c>
      <c r="R15" s="14">
        <v>46133</v>
      </c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8">
        <v>1</v>
      </c>
      <c r="AE15" s="18">
        <v>1</v>
      </c>
      <c r="AF15" s="18">
        <v>1</v>
      </c>
      <c r="AG15" s="18">
        <v>1</v>
      </c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</row>
    <row r="16" spans="1:58" ht="29.25" thickBot="1" x14ac:dyDescent="0.25">
      <c r="A16" s="9" t="s">
        <v>54</v>
      </c>
      <c r="B16" s="10" t="s">
        <v>55</v>
      </c>
      <c r="C16" s="9" t="s">
        <v>44</v>
      </c>
      <c r="D16" s="10" t="s">
        <v>56</v>
      </c>
      <c r="E16" s="10" t="s">
        <v>47</v>
      </c>
      <c r="F16" s="11">
        <v>3</v>
      </c>
      <c r="G16" s="11">
        <v>4</v>
      </c>
      <c r="H16" s="11">
        <v>6</v>
      </c>
      <c r="I16" s="12">
        <v>4</v>
      </c>
      <c r="J16" s="12">
        <v>5</v>
      </c>
      <c r="K16" s="12">
        <v>16</v>
      </c>
      <c r="L16" s="12">
        <v>21</v>
      </c>
      <c r="M16" s="12">
        <v>27</v>
      </c>
      <c r="N16" s="12">
        <v>32</v>
      </c>
      <c r="O16" s="12">
        <v>11</v>
      </c>
      <c r="P16" s="13" t="s">
        <v>39</v>
      </c>
      <c r="Q16" s="14">
        <v>46134</v>
      </c>
      <c r="R16" s="14">
        <v>46139</v>
      </c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8">
        <v>1</v>
      </c>
      <c r="AJ16" s="18">
        <v>1</v>
      </c>
      <c r="AK16" s="18">
        <v>1</v>
      </c>
      <c r="AL16" s="18">
        <v>1</v>
      </c>
      <c r="AM16" s="18">
        <v>1</v>
      </c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</row>
    <row r="17" spans="1:58" ht="15.75" thickBot="1" x14ac:dyDescent="0.25">
      <c r="A17" s="9" t="s">
        <v>57</v>
      </c>
      <c r="B17" s="10" t="s">
        <v>58</v>
      </c>
      <c r="C17" s="9" t="s">
        <v>48</v>
      </c>
      <c r="D17" s="10" t="s">
        <v>59</v>
      </c>
      <c r="E17" s="10" t="s">
        <v>38</v>
      </c>
      <c r="F17" s="11">
        <v>5</v>
      </c>
      <c r="G17" s="11">
        <v>8</v>
      </c>
      <c r="H17" s="11">
        <v>10</v>
      </c>
      <c r="I17" s="12">
        <v>8</v>
      </c>
      <c r="J17" s="12">
        <v>8</v>
      </c>
      <c r="K17" s="12">
        <v>18</v>
      </c>
      <c r="L17" s="12">
        <v>26</v>
      </c>
      <c r="M17" s="12">
        <v>18</v>
      </c>
      <c r="N17" s="12">
        <v>26</v>
      </c>
      <c r="O17" s="12">
        <v>0</v>
      </c>
      <c r="P17" s="13" t="s">
        <v>34</v>
      </c>
      <c r="Q17" s="14">
        <v>46136</v>
      </c>
      <c r="R17" s="14">
        <v>46144</v>
      </c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6">
        <v>1</v>
      </c>
      <c r="AL17" s="16">
        <v>1</v>
      </c>
      <c r="AM17" s="16">
        <v>1</v>
      </c>
      <c r="AN17" s="16">
        <v>1</v>
      </c>
      <c r="AO17" s="16">
        <v>1</v>
      </c>
      <c r="AP17" s="16">
        <v>1</v>
      </c>
      <c r="AQ17" s="16">
        <v>1</v>
      </c>
      <c r="AR17" s="16">
        <v>1</v>
      </c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</row>
    <row r="18" spans="1:58" ht="15.75" thickBot="1" x14ac:dyDescent="0.25">
      <c r="A18" s="9" t="s">
        <v>60</v>
      </c>
      <c r="B18" s="10" t="s">
        <v>61</v>
      </c>
      <c r="C18" s="9" t="s">
        <v>57</v>
      </c>
      <c r="D18" s="10" t="s">
        <v>62</v>
      </c>
      <c r="E18" s="10" t="s">
        <v>43</v>
      </c>
      <c r="F18" s="11">
        <v>2</v>
      </c>
      <c r="G18" s="11">
        <v>3</v>
      </c>
      <c r="H18" s="11">
        <v>5</v>
      </c>
      <c r="I18" s="12">
        <v>3</v>
      </c>
      <c r="J18" s="12">
        <v>4</v>
      </c>
      <c r="K18" s="12">
        <v>26</v>
      </c>
      <c r="L18" s="12">
        <v>30</v>
      </c>
      <c r="M18" s="12">
        <v>26</v>
      </c>
      <c r="N18" s="12">
        <v>30</v>
      </c>
      <c r="O18" s="12">
        <v>0</v>
      </c>
      <c r="P18" s="13" t="s">
        <v>34</v>
      </c>
      <c r="Q18" s="14">
        <v>46144</v>
      </c>
      <c r="R18" s="14">
        <v>46148</v>
      </c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6">
        <v>1</v>
      </c>
      <c r="AT18" s="16">
        <v>1</v>
      </c>
      <c r="AU18" s="16">
        <v>1</v>
      </c>
      <c r="AV18" s="16">
        <v>1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</row>
    <row r="19" spans="1:58" ht="29.25" thickBot="1" x14ac:dyDescent="0.25">
      <c r="A19" s="9" t="s">
        <v>63</v>
      </c>
      <c r="B19" s="10" t="s">
        <v>64</v>
      </c>
      <c r="C19" s="9" t="s">
        <v>60</v>
      </c>
      <c r="D19" s="10" t="s">
        <v>65</v>
      </c>
      <c r="E19" s="10" t="s">
        <v>33</v>
      </c>
      <c r="F19" s="11">
        <v>1</v>
      </c>
      <c r="G19" s="11">
        <v>2</v>
      </c>
      <c r="H19" s="11">
        <v>3</v>
      </c>
      <c r="I19" s="12">
        <v>2</v>
      </c>
      <c r="J19" s="12">
        <v>2</v>
      </c>
      <c r="K19" s="12">
        <v>30</v>
      </c>
      <c r="L19" s="12">
        <v>32</v>
      </c>
      <c r="M19" s="12">
        <v>30</v>
      </c>
      <c r="N19" s="12">
        <v>32</v>
      </c>
      <c r="O19" s="12">
        <v>0</v>
      </c>
      <c r="P19" s="13" t="s">
        <v>34</v>
      </c>
      <c r="Q19" s="14">
        <v>46148</v>
      </c>
      <c r="R19" s="14">
        <v>46150</v>
      </c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6">
        <v>1</v>
      </c>
      <c r="AX19" s="16">
        <v>1</v>
      </c>
      <c r="AY19" s="17"/>
      <c r="AZ19" s="17"/>
      <c r="BA19" s="17"/>
      <c r="BB19" s="17"/>
      <c r="BC19" s="17"/>
      <c r="BD19" s="17"/>
      <c r="BE19" s="17"/>
      <c r="BF19" s="17"/>
    </row>
    <row r="20" spans="1:58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</row>
    <row r="21" spans="1:58" ht="15" thickBo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</row>
    <row r="22" spans="1:58" ht="15.75" thickBot="1" x14ac:dyDescent="0.25">
      <c r="A22" s="56" t="s">
        <v>66</v>
      </c>
      <c r="B22" s="57"/>
      <c r="C22" s="57"/>
      <c r="D22" s="57"/>
      <c r="E22" s="57"/>
      <c r="F22" s="58"/>
      <c r="G22" s="5"/>
      <c r="H22" s="6" t="s">
        <v>27</v>
      </c>
      <c r="I22" s="6" t="s">
        <v>67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</row>
    <row r="23" spans="1:58" ht="15" thickBot="1" x14ac:dyDescent="0.25">
      <c r="A23" s="19"/>
      <c r="B23" s="38" t="s">
        <v>68</v>
      </c>
      <c r="C23" s="39"/>
      <c r="D23" s="39"/>
      <c r="E23" s="39"/>
      <c r="F23" s="39"/>
      <c r="G23" s="5"/>
      <c r="H23" s="6" t="s">
        <v>34</v>
      </c>
      <c r="I23" s="6">
        <f>COUNTIF(P10:P19,"Critical")</f>
        <v>6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</row>
    <row r="24" spans="1:58" ht="15" thickBot="1" x14ac:dyDescent="0.25">
      <c r="A24" s="10"/>
      <c r="B24" s="38" t="s">
        <v>69</v>
      </c>
      <c r="C24" s="39"/>
      <c r="D24" s="39"/>
      <c r="E24" s="39"/>
      <c r="F24" s="39"/>
      <c r="G24" s="5"/>
      <c r="H24" s="6" t="s">
        <v>39</v>
      </c>
      <c r="I24" s="6">
        <f>COUNTIF(P10:P19,"Monitor")</f>
        <v>4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</row>
    <row r="25" spans="1:58" ht="15" thickBot="1" x14ac:dyDescent="0.25">
      <c r="A25" s="10"/>
      <c r="B25" s="38" t="s">
        <v>70</v>
      </c>
      <c r="C25" s="39"/>
      <c r="D25" s="39"/>
      <c r="E25" s="39"/>
      <c r="F25" s="39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</row>
    <row r="26" spans="1:58" ht="15" thickBot="1" x14ac:dyDescent="0.25">
      <c r="A26" s="20"/>
      <c r="B26" s="38" t="s">
        <v>71</v>
      </c>
      <c r="C26" s="39"/>
      <c r="D26" s="39"/>
      <c r="E26" s="39"/>
      <c r="F26" s="39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</row>
  </sheetData>
  <mergeCells count="23">
    <mergeCell ref="B26:F26"/>
    <mergeCell ref="A8:R8"/>
    <mergeCell ref="A2:BF2"/>
    <mergeCell ref="B4:D4"/>
    <mergeCell ref="F4:H4"/>
    <mergeCell ref="J4:L4"/>
    <mergeCell ref="N4:P4"/>
    <mergeCell ref="R4:T4"/>
    <mergeCell ref="A22:F22"/>
    <mergeCell ref="S8:BF8"/>
    <mergeCell ref="V7:BF7"/>
    <mergeCell ref="B24:F24"/>
    <mergeCell ref="B25:F25"/>
    <mergeCell ref="R5:T6"/>
    <mergeCell ref="J5:L6"/>
    <mergeCell ref="V5:BF5"/>
    <mergeCell ref="N5:P6"/>
    <mergeCell ref="B23:F23"/>
    <mergeCell ref="V4:BF4"/>
    <mergeCell ref="A1:BF1"/>
    <mergeCell ref="V6:BF6"/>
    <mergeCell ref="B5:D6"/>
    <mergeCell ref="F5:H6"/>
  </mergeCells>
  <conditionalFormatting sqref="A10:R19">
    <cfRule type="expression" dxfId="3" priority="1">
      <formula>$P10="Critical"</formula>
    </cfRule>
    <cfRule type="expression" dxfId="2" priority="2">
      <formula>$P10="Monitor"</formula>
    </cfRule>
  </conditionalFormatting>
  <conditionalFormatting sqref="S10:BF19">
    <cfRule type="expression" dxfId="1" priority="3">
      <formula>AND(S10=1,$P10="Critical")</formula>
    </cfRule>
    <cfRule type="expression" dxfId="0" priority="4">
      <formula>AND(S10=1,$P10="Monitor")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"/>
  <sheetViews>
    <sheetView showGridLines="0" workbookViewId="0">
      <selection activeCell="F36" sqref="F36"/>
    </sheetView>
  </sheetViews>
  <sheetFormatPr defaultRowHeight="14.25" x14ac:dyDescent="0.2"/>
  <cols>
    <col min="1" max="1" width="19.28515625" style="2" bestFit="1" customWidth="1"/>
    <col min="2" max="2" width="18" style="2" customWidth="1"/>
    <col min="3" max="3" width="20.42578125" style="2" customWidth="1"/>
    <col min="4" max="4" width="18.7109375" style="2" bestFit="1" customWidth="1"/>
    <col min="5" max="5" width="14" style="2" bestFit="1" customWidth="1"/>
    <col min="6" max="6" width="16.85546875" style="2" bestFit="1" customWidth="1"/>
    <col min="7" max="7" width="12.140625" style="2" customWidth="1"/>
    <col min="8" max="8" width="11.7109375" style="2" customWidth="1"/>
    <col min="9" max="9" width="10.28515625" style="2" customWidth="1"/>
    <col min="10" max="10" width="12.28515625" style="2" bestFit="1" customWidth="1"/>
    <col min="11" max="11" width="32" style="2" customWidth="1"/>
    <col min="12" max="16384" width="9.140625" style="2"/>
  </cols>
  <sheetData>
    <row r="1" spans="1:11" ht="36" thickBot="1" x14ac:dyDescent="0.55000000000000004">
      <c r="A1" s="68" t="s">
        <v>72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16.5" thickBot="1" x14ac:dyDescent="0.25">
      <c r="A2" s="66" t="s">
        <v>73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ht="15" thickBo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5.75" thickBot="1" x14ac:dyDescent="0.25">
      <c r="A4" s="21" t="s">
        <v>74</v>
      </c>
      <c r="B4" s="22">
        <v>46118</v>
      </c>
      <c r="C4" s="3"/>
      <c r="D4" s="21" t="s">
        <v>75</v>
      </c>
      <c r="E4" s="23" t="s">
        <v>32</v>
      </c>
      <c r="F4" s="3"/>
      <c r="G4" s="3"/>
      <c r="H4" s="3"/>
      <c r="I4" s="3"/>
      <c r="J4" s="3"/>
      <c r="K4" s="3"/>
    </row>
    <row r="5" spans="1:11" ht="15.75" thickBot="1" x14ac:dyDescent="0.25">
      <c r="A5" s="21" t="s">
        <v>76</v>
      </c>
      <c r="B5" s="23" t="s">
        <v>77</v>
      </c>
      <c r="C5" s="3"/>
      <c r="D5" s="21" t="s">
        <v>78</v>
      </c>
      <c r="E5" s="23" t="s">
        <v>33</v>
      </c>
      <c r="F5" s="3"/>
      <c r="G5" s="3"/>
      <c r="H5" s="3"/>
      <c r="I5" s="3"/>
      <c r="J5" s="3"/>
      <c r="K5" s="3"/>
    </row>
    <row r="6" spans="1:11" ht="15" thickBo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45.75" thickBot="1" x14ac:dyDescent="0.25">
      <c r="A7" s="24" t="s">
        <v>12</v>
      </c>
      <c r="B7" s="24" t="s">
        <v>79</v>
      </c>
      <c r="C7" s="24" t="s">
        <v>13</v>
      </c>
      <c r="D7" s="24" t="s">
        <v>15</v>
      </c>
      <c r="E7" s="24" t="s">
        <v>16</v>
      </c>
      <c r="F7" s="24" t="s">
        <v>80</v>
      </c>
      <c r="G7" s="24" t="s">
        <v>81</v>
      </c>
      <c r="H7" s="24" t="s">
        <v>82</v>
      </c>
      <c r="I7" s="24" t="s">
        <v>83</v>
      </c>
      <c r="J7" s="24" t="s">
        <v>84</v>
      </c>
      <c r="K7" s="24" t="s">
        <v>85</v>
      </c>
    </row>
    <row r="8" spans="1:11" ht="29.25" thickBot="1" x14ac:dyDescent="0.25">
      <c r="A8" s="23" t="s">
        <v>30</v>
      </c>
      <c r="B8" s="23" t="s">
        <v>86</v>
      </c>
      <c r="C8" s="10" t="s">
        <v>31</v>
      </c>
      <c r="D8" s="23" t="s">
        <v>32</v>
      </c>
      <c r="E8" s="23" t="s">
        <v>33</v>
      </c>
      <c r="F8" s="23"/>
      <c r="G8" s="25">
        <v>2</v>
      </c>
      <c r="H8" s="25">
        <v>3</v>
      </c>
      <c r="I8" s="25">
        <v>4</v>
      </c>
      <c r="J8" s="26" t="s">
        <v>87</v>
      </c>
      <c r="K8" s="10" t="s">
        <v>88</v>
      </c>
    </row>
    <row r="9" spans="1:11" ht="29.25" thickBot="1" x14ac:dyDescent="0.25">
      <c r="A9" s="23" t="s">
        <v>35</v>
      </c>
      <c r="B9" s="23" t="s">
        <v>89</v>
      </c>
      <c r="C9" s="10" t="s">
        <v>36</v>
      </c>
      <c r="D9" s="23" t="s">
        <v>37</v>
      </c>
      <c r="E9" s="23" t="s">
        <v>38</v>
      </c>
      <c r="F9" s="23" t="s">
        <v>30</v>
      </c>
      <c r="G9" s="25">
        <v>5</v>
      </c>
      <c r="H9" s="25">
        <v>7</v>
      </c>
      <c r="I9" s="25">
        <v>10</v>
      </c>
      <c r="J9" s="26" t="s">
        <v>87</v>
      </c>
      <c r="K9" s="10" t="s">
        <v>90</v>
      </c>
    </row>
    <row r="10" spans="1:11" ht="29.25" thickBot="1" x14ac:dyDescent="0.25">
      <c r="A10" s="23" t="s">
        <v>40</v>
      </c>
      <c r="B10" s="23" t="s">
        <v>91</v>
      </c>
      <c r="C10" s="10" t="s">
        <v>41</v>
      </c>
      <c r="D10" s="23" t="s">
        <v>42</v>
      </c>
      <c r="E10" s="23" t="s">
        <v>43</v>
      </c>
      <c r="F10" s="23" t="s">
        <v>30</v>
      </c>
      <c r="G10" s="25">
        <v>4</v>
      </c>
      <c r="H10" s="25">
        <v>6</v>
      </c>
      <c r="I10" s="25">
        <v>8</v>
      </c>
      <c r="J10" s="26" t="s">
        <v>87</v>
      </c>
      <c r="K10" s="10" t="s">
        <v>92</v>
      </c>
    </row>
    <row r="11" spans="1:11" ht="43.5" thickBot="1" x14ac:dyDescent="0.25">
      <c r="A11" s="23" t="s">
        <v>44</v>
      </c>
      <c r="B11" s="23" t="s">
        <v>93</v>
      </c>
      <c r="C11" s="10" t="s">
        <v>45</v>
      </c>
      <c r="D11" s="23" t="s">
        <v>46</v>
      </c>
      <c r="E11" s="23" t="s">
        <v>47</v>
      </c>
      <c r="F11" s="23" t="s">
        <v>35</v>
      </c>
      <c r="G11" s="25">
        <v>3</v>
      </c>
      <c r="H11" s="25">
        <v>5</v>
      </c>
      <c r="I11" s="25">
        <v>7</v>
      </c>
      <c r="J11" s="26" t="s">
        <v>87</v>
      </c>
      <c r="K11" s="10" t="s">
        <v>94</v>
      </c>
    </row>
    <row r="12" spans="1:11" ht="29.25" thickBot="1" x14ac:dyDescent="0.25">
      <c r="A12" s="23" t="s">
        <v>48</v>
      </c>
      <c r="B12" s="23" t="s">
        <v>91</v>
      </c>
      <c r="C12" s="10" t="s">
        <v>49</v>
      </c>
      <c r="D12" s="23" t="s">
        <v>50</v>
      </c>
      <c r="E12" s="23" t="s">
        <v>38</v>
      </c>
      <c r="F12" s="23" t="s">
        <v>40</v>
      </c>
      <c r="G12" s="25">
        <v>6</v>
      </c>
      <c r="H12" s="25">
        <v>9</v>
      </c>
      <c r="I12" s="25">
        <v>12</v>
      </c>
      <c r="J12" s="26" t="s">
        <v>87</v>
      </c>
      <c r="K12" s="10" t="s">
        <v>95</v>
      </c>
    </row>
    <row r="13" spans="1:11" ht="29.25" thickBot="1" x14ac:dyDescent="0.25">
      <c r="A13" s="23" t="s">
        <v>51</v>
      </c>
      <c r="B13" s="23" t="s">
        <v>96</v>
      </c>
      <c r="C13" s="10" t="s">
        <v>52</v>
      </c>
      <c r="D13" s="23" t="s">
        <v>53</v>
      </c>
      <c r="E13" s="23" t="s">
        <v>33</v>
      </c>
      <c r="F13" s="23" t="s">
        <v>35</v>
      </c>
      <c r="G13" s="25">
        <v>2</v>
      </c>
      <c r="H13" s="25">
        <v>4</v>
      </c>
      <c r="I13" s="25">
        <v>5</v>
      </c>
      <c r="J13" s="26" t="s">
        <v>87</v>
      </c>
      <c r="K13" s="10" t="s">
        <v>97</v>
      </c>
    </row>
    <row r="14" spans="1:11" ht="29.25" thickBot="1" x14ac:dyDescent="0.25">
      <c r="A14" s="23" t="s">
        <v>54</v>
      </c>
      <c r="B14" s="23" t="s">
        <v>98</v>
      </c>
      <c r="C14" s="10" t="s">
        <v>55</v>
      </c>
      <c r="D14" s="23" t="s">
        <v>56</v>
      </c>
      <c r="E14" s="23" t="s">
        <v>47</v>
      </c>
      <c r="F14" s="23" t="s">
        <v>44</v>
      </c>
      <c r="G14" s="25">
        <v>3</v>
      </c>
      <c r="H14" s="25">
        <v>4</v>
      </c>
      <c r="I14" s="25">
        <v>6</v>
      </c>
      <c r="J14" s="26" t="s">
        <v>87</v>
      </c>
      <c r="K14" s="10" t="s">
        <v>99</v>
      </c>
    </row>
    <row r="15" spans="1:11" ht="29.25" thickBot="1" x14ac:dyDescent="0.25">
      <c r="A15" s="23" t="s">
        <v>57</v>
      </c>
      <c r="B15" s="23" t="s">
        <v>100</v>
      </c>
      <c r="C15" s="10" t="s">
        <v>58</v>
      </c>
      <c r="D15" s="23" t="s">
        <v>59</v>
      </c>
      <c r="E15" s="23" t="s">
        <v>38</v>
      </c>
      <c r="F15" s="23" t="s">
        <v>48</v>
      </c>
      <c r="G15" s="25">
        <v>5</v>
      </c>
      <c r="H15" s="25">
        <v>8</v>
      </c>
      <c r="I15" s="25">
        <v>10</v>
      </c>
      <c r="J15" s="26" t="s">
        <v>87</v>
      </c>
      <c r="K15" s="10" t="s">
        <v>101</v>
      </c>
    </row>
    <row r="16" spans="1:11" ht="29.25" thickBot="1" x14ac:dyDescent="0.25">
      <c r="A16" s="23" t="s">
        <v>60</v>
      </c>
      <c r="B16" s="23" t="s">
        <v>102</v>
      </c>
      <c r="C16" s="10" t="s">
        <v>61</v>
      </c>
      <c r="D16" s="23" t="s">
        <v>62</v>
      </c>
      <c r="E16" s="23" t="s">
        <v>43</v>
      </c>
      <c r="F16" s="23" t="s">
        <v>57</v>
      </c>
      <c r="G16" s="25">
        <v>2</v>
      </c>
      <c r="H16" s="25">
        <v>3</v>
      </c>
      <c r="I16" s="25">
        <v>5</v>
      </c>
      <c r="J16" s="26" t="s">
        <v>87</v>
      </c>
      <c r="K16" s="10" t="s">
        <v>103</v>
      </c>
    </row>
    <row r="17" spans="1:11" ht="29.25" thickBot="1" x14ac:dyDescent="0.25">
      <c r="A17" s="23" t="s">
        <v>63</v>
      </c>
      <c r="B17" s="23" t="s">
        <v>104</v>
      </c>
      <c r="C17" s="10" t="s">
        <v>64</v>
      </c>
      <c r="D17" s="23" t="s">
        <v>65</v>
      </c>
      <c r="E17" s="23" t="s">
        <v>33</v>
      </c>
      <c r="F17" s="23" t="s">
        <v>60</v>
      </c>
      <c r="G17" s="25">
        <v>1</v>
      </c>
      <c r="H17" s="25">
        <v>2</v>
      </c>
      <c r="I17" s="25">
        <v>3</v>
      </c>
      <c r="J17" s="26" t="s">
        <v>105</v>
      </c>
      <c r="K17" s="10" t="s">
        <v>106</v>
      </c>
    </row>
    <row r="18" spans="1:11" ht="15.75" thickBot="1" x14ac:dyDescent="0.25">
      <c r="A18" s="21" t="s">
        <v>107</v>
      </c>
      <c r="B18" s="70" t="s">
        <v>108</v>
      </c>
      <c r="C18" s="71"/>
      <c r="D18" s="71"/>
      <c r="E18" s="71"/>
      <c r="F18" s="71"/>
      <c r="G18" s="71"/>
      <c r="H18" s="71"/>
      <c r="I18" s="71"/>
      <c r="J18" s="71"/>
      <c r="K18" s="71"/>
    </row>
  </sheetData>
  <mergeCells count="3">
    <mergeCell ref="A2:K2"/>
    <mergeCell ref="A1:K1"/>
    <mergeCell ref="B18:K18"/>
  </mergeCells>
  <dataValidations count="1">
    <dataValidation type="list" allowBlank="1" sqref="J8:J40" xr:uid="{00000000-0002-0000-0100-000000000000}">
      <formula1>"Y,N"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0"/>
  <sheetViews>
    <sheetView showGridLines="0" workbookViewId="0">
      <selection activeCell="I7" sqref="I7"/>
    </sheetView>
  </sheetViews>
  <sheetFormatPr defaultRowHeight="15" x14ac:dyDescent="0.25"/>
  <cols>
    <col min="1" max="1" width="34.42578125" bestFit="1" customWidth="1"/>
    <col min="2" max="2" width="26.85546875" bestFit="1" customWidth="1"/>
    <col min="3" max="3" width="22.42578125" customWidth="1"/>
    <col min="4" max="4" width="52.140625" customWidth="1"/>
    <col min="5" max="5" width="32" customWidth="1"/>
    <col min="6" max="6" width="18" customWidth="1"/>
  </cols>
  <sheetData>
    <row r="1" spans="1:6" ht="36" thickBot="1" x14ac:dyDescent="0.55000000000000004">
      <c r="A1" s="68" t="s">
        <v>109</v>
      </c>
      <c r="B1" s="69"/>
      <c r="C1" s="69"/>
      <c r="D1" s="69"/>
      <c r="E1" s="69"/>
      <c r="F1" s="69"/>
    </row>
    <row r="2" spans="1:6" ht="15.75" thickBot="1" x14ac:dyDescent="0.3">
      <c r="A2" s="79" t="s">
        <v>110</v>
      </c>
      <c r="B2" s="80"/>
      <c r="C2" s="80"/>
      <c r="D2" s="80"/>
      <c r="E2" s="80"/>
      <c r="F2" s="80"/>
    </row>
    <row r="3" spans="1:6" ht="15.75" thickBot="1" x14ac:dyDescent="0.3">
      <c r="A3" s="1"/>
      <c r="B3" s="1"/>
      <c r="C3" s="1"/>
      <c r="D3" s="1"/>
      <c r="E3" s="1"/>
      <c r="F3" s="1"/>
    </row>
    <row r="4" spans="1:6" ht="16.5" thickBot="1" x14ac:dyDescent="0.3">
      <c r="A4" s="81" t="s">
        <v>111</v>
      </c>
      <c r="B4" s="73"/>
      <c r="C4" s="73"/>
      <c r="D4" s="73"/>
      <c r="E4" s="73"/>
      <c r="F4" s="73"/>
    </row>
    <row r="5" spans="1:6" ht="15.75" thickBot="1" x14ac:dyDescent="0.3">
      <c r="A5" s="28" t="s">
        <v>112</v>
      </c>
      <c r="B5" s="74" t="s">
        <v>113</v>
      </c>
      <c r="C5" s="73"/>
      <c r="D5" s="73"/>
      <c r="E5" s="73"/>
      <c r="F5" s="73"/>
    </row>
    <row r="6" spans="1:6" ht="15.75" thickBot="1" x14ac:dyDescent="0.3">
      <c r="A6" s="28" t="s">
        <v>112</v>
      </c>
      <c r="B6" s="74" t="s">
        <v>114</v>
      </c>
      <c r="C6" s="73"/>
      <c r="D6" s="73"/>
      <c r="E6" s="73"/>
      <c r="F6" s="73"/>
    </row>
    <row r="7" spans="1:6" ht="15.75" thickBot="1" x14ac:dyDescent="0.3">
      <c r="A7" s="28" t="s">
        <v>112</v>
      </c>
      <c r="B7" s="74" t="s">
        <v>115</v>
      </c>
      <c r="C7" s="73"/>
      <c r="D7" s="73"/>
      <c r="E7" s="73"/>
      <c r="F7" s="73"/>
    </row>
    <row r="8" spans="1:6" ht="15.75" thickBot="1" x14ac:dyDescent="0.3">
      <c r="A8" s="28" t="s">
        <v>112</v>
      </c>
      <c r="B8" s="74" t="s">
        <v>116</v>
      </c>
      <c r="C8" s="73"/>
      <c r="D8" s="73"/>
      <c r="E8" s="73"/>
      <c r="F8" s="73"/>
    </row>
    <row r="9" spans="1:6" ht="15.75" thickBot="1" x14ac:dyDescent="0.3">
      <c r="A9" s="28" t="s">
        <v>112</v>
      </c>
      <c r="B9" s="74" t="s">
        <v>117</v>
      </c>
      <c r="C9" s="73"/>
      <c r="D9" s="73"/>
      <c r="E9" s="73"/>
      <c r="F9" s="73"/>
    </row>
    <row r="10" spans="1:6" ht="15.75" thickBot="1" x14ac:dyDescent="0.3">
      <c r="A10" s="28" t="s">
        <v>112</v>
      </c>
      <c r="B10" s="74" t="s">
        <v>118</v>
      </c>
      <c r="C10" s="73"/>
      <c r="D10" s="73"/>
      <c r="E10" s="73"/>
      <c r="F10" s="73"/>
    </row>
    <row r="11" spans="1:6" ht="16.5" thickBot="1" x14ac:dyDescent="0.3">
      <c r="A11" s="76" t="s">
        <v>119</v>
      </c>
      <c r="B11" s="73"/>
      <c r="C11" s="73"/>
      <c r="D11" s="73"/>
      <c r="E11" s="73"/>
      <c r="F11" s="73"/>
    </row>
    <row r="12" spans="1:6" ht="15.75" thickBot="1" x14ac:dyDescent="0.3">
      <c r="A12" s="29" t="s">
        <v>120</v>
      </c>
      <c r="B12" s="74" t="s">
        <v>121</v>
      </c>
      <c r="C12" s="73"/>
      <c r="D12" s="73"/>
      <c r="E12" s="73"/>
      <c r="F12" s="73"/>
    </row>
    <row r="13" spans="1:6" ht="15.75" thickBot="1" x14ac:dyDescent="0.3">
      <c r="A13" s="29" t="s">
        <v>122</v>
      </c>
      <c r="B13" s="74" t="s">
        <v>123</v>
      </c>
      <c r="C13" s="73"/>
      <c r="D13" s="73"/>
      <c r="E13" s="73"/>
      <c r="F13" s="73"/>
    </row>
    <row r="14" spans="1:6" ht="15.75" thickBot="1" x14ac:dyDescent="0.3">
      <c r="A14" s="29" t="s">
        <v>124</v>
      </c>
      <c r="B14" s="74" t="s">
        <v>125</v>
      </c>
      <c r="C14" s="73"/>
      <c r="D14" s="73"/>
      <c r="E14" s="73"/>
      <c r="F14" s="73"/>
    </row>
    <row r="15" spans="1:6" ht="15.75" thickBot="1" x14ac:dyDescent="0.3">
      <c r="A15" s="29" t="s">
        <v>126</v>
      </c>
      <c r="B15" s="74" t="s">
        <v>127</v>
      </c>
      <c r="C15" s="73"/>
      <c r="D15" s="73"/>
      <c r="E15" s="73"/>
      <c r="F15" s="73"/>
    </row>
    <row r="16" spans="1:6" ht="15.75" thickBot="1" x14ac:dyDescent="0.3">
      <c r="A16" s="29" t="s">
        <v>128</v>
      </c>
      <c r="B16" s="74" t="s">
        <v>129</v>
      </c>
      <c r="C16" s="73"/>
      <c r="D16" s="73"/>
      <c r="E16" s="73"/>
      <c r="F16" s="73"/>
    </row>
    <row r="17" spans="1:6" x14ac:dyDescent="0.25">
      <c r="A17" s="1"/>
      <c r="B17" s="1"/>
      <c r="C17" s="1"/>
      <c r="D17" s="1"/>
      <c r="E17" s="1"/>
      <c r="F17" s="1"/>
    </row>
    <row r="18" spans="1:6" x14ac:dyDescent="0.25">
      <c r="A18" s="1"/>
      <c r="B18" s="1"/>
      <c r="C18" s="1"/>
      <c r="D18" s="1"/>
      <c r="E18" s="1"/>
      <c r="F18" s="1"/>
    </row>
    <row r="19" spans="1:6" ht="15.75" thickBot="1" x14ac:dyDescent="0.3">
      <c r="A19" s="1"/>
      <c r="B19" s="1"/>
      <c r="C19" s="1"/>
      <c r="D19" s="1"/>
      <c r="E19" s="1"/>
      <c r="F19" s="1"/>
    </row>
    <row r="20" spans="1:6" ht="16.5" thickBot="1" x14ac:dyDescent="0.3">
      <c r="A20" s="78" t="s">
        <v>130</v>
      </c>
      <c r="B20" s="73"/>
      <c r="C20" s="73"/>
      <c r="D20" s="73"/>
      <c r="E20" s="73"/>
      <c r="F20" s="73"/>
    </row>
    <row r="21" spans="1:6" ht="15.75" thickBot="1" x14ac:dyDescent="0.3">
      <c r="A21" s="30" t="s">
        <v>131</v>
      </c>
      <c r="B21" s="30" t="s">
        <v>132</v>
      </c>
      <c r="C21" s="30" t="s">
        <v>133</v>
      </c>
      <c r="D21" s="1"/>
      <c r="E21" s="1"/>
      <c r="F21" s="1"/>
    </row>
    <row r="22" spans="1:6" ht="15.75" thickBot="1" x14ac:dyDescent="0.3">
      <c r="A22" s="29" t="s">
        <v>80</v>
      </c>
      <c r="B22" s="74" t="s">
        <v>134</v>
      </c>
      <c r="C22" s="73"/>
      <c r="D22" s="75"/>
      <c r="E22" s="75"/>
      <c r="F22" s="75"/>
    </row>
    <row r="23" spans="1:6" ht="15.75" thickBot="1" x14ac:dyDescent="0.3">
      <c r="A23" s="29" t="s">
        <v>135</v>
      </c>
      <c r="B23" s="74" t="s">
        <v>136</v>
      </c>
      <c r="C23" s="73"/>
      <c r="D23" s="75"/>
      <c r="E23" s="75"/>
      <c r="F23" s="75"/>
    </row>
    <row r="24" spans="1:6" ht="15.75" thickBot="1" x14ac:dyDescent="0.3">
      <c r="A24" s="29" t="s">
        <v>20</v>
      </c>
      <c r="B24" s="74" t="s">
        <v>137</v>
      </c>
      <c r="C24" s="73"/>
      <c r="D24" s="75"/>
      <c r="E24" s="75"/>
      <c r="F24" s="75"/>
    </row>
    <row r="25" spans="1:6" ht="15.75" thickBot="1" x14ac:dyDescent="0.3">
      <c r="A25" s="29" t="s">
        <v>138</v>
      </c>
      <c r="B25" s="74" t="s">
        <v>139</v>
      </c>
      <c r="C25" s="73"/>
      <c r="D25" s="75"/>
      <c r="E25" s="75"/>
      <c r="F25" s="75"/>
    </row>
    <row r="26" spans="1:6" ht="15.75" thickBot="1" x14ac:dyDescent="0.3">
      <c r="A26" s="29" t="s">
        <v>140</v>
      </c>
      <c r="B26" s="74" t="s">
        <v>141</v>
      </c>
      <c r="C26" s="73"/>
      <c r="D26" s="75"/>
      <c r="E26" s="75"/>
      <c r="F26" s="75"/>
    </row>
    <row r="27" spans="1:6" ht="15.75" thickBot="1" x14ac:dyDescent="0.3">
      <c r="A27" s="29" t="s">
        <v>26</v>
      </c>
      <c r="B27" s="74" t="s">
        <v>142</v>
      </c>
      <c r="C27" s="73"/>
      <c r="D27" s="75"/>
      <c r="E27" s="75"/>
      <c r="F27" s="75"/>
    </row>
    <row r="28" spans="1:6" ht="15.75" thickBot="1" x14ac:dyDescent="0.3">
      <c r="A28" s="29" t="s">
        <v>27</v>
      </c>
      <c r="B28" s="74" t="s">
        <v>143</v>
      </c>
      <c r="C28" s="73"/>
      <c r="D28" s="75"/>
      <c r="E28" s="75"/>
      <c r="F28" s="75"/>
    </row>
    <row r="29" spans="1:6" x14ac:dyDescent="0.25">
      <c r="A29" s="1"/>
      <c r="B29" s="1"/>
      <c r="C29" s="1"/>
      <c r="D29" s="1"/>
      <c r="E29" s="1"/>
      <c r="F29" s="1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"/>
      <c r="B31" s="1"/>
      <c r="C31" s="1"/>
      <c r="D31" s="1"/>
      <c r="E31" s="1"/>
      <c r="F31" s="1"/>
    </row>
    <row r="32" spans="1:6" ht="15.75" thickBot="1" x14ac:dyDescent="0.3">
      <c r="A32" s="1"/>
      <c r="B32" s="1"/>
      <c r="C32" s="1"/>
      <c r="D32" s="1"/>
      <c r="E32" s="1"/>
      <c r="F32" s="1"/>
    </row>
    <row r="33" spans="1:6" ht="16.5" thickBot="1" x14ac:dyDescent="0.3">
      <c r="A33" s="77" t="s">
        <v>144</v>
      </c>
      <c r="B33" s="73"/>
      <c r="C33" s="73"/>
      <c r="D33" s="73"/>
      <c r="E33" s="73"/>
      <c r="F33" s="73"/>
    </row>
    <row r="34" spans="1:6" ht="15.75" thickBot="1" x14ac:dyDescent="0.3">
      <c r="A34" s="31"/>
      <c r="B34" s="28" t="s">
        <v>145</v>
      </c>
      <c r="C34" s="72" t="s">
        <v>146</v>
      </c>
      <c r="D34" s="73"/>
      <c r="E34" s="73"/>
      <c r="F34" s="73"/>
    </row>
    <row r="35" spans="1:6" ht="15.75" thickBot="1" x14ac:dyDescent="0.3">
      <c r="A35" s="32"/>
      <c r="B35" s="28" t="s">
        <v>147</v>
      </c>
      <c r="C35" s="72" t="s">
        <v>148</v>
      </c>
      <c r="D35" s="73"/>
      <c r="E35" s="73"/>
      <c r="F35" s="73"/>
    </row>
    <row r="36" spans="1:6" ht="15.75" thickBot="1" x14ac:dyDescent="0.3">
      <c r="A36" s="33"/>
      <c r="B36" s="28" t="s">
        <v>149</v>
      </c>
      <c r="C36" s="72" t="s">
        <v>150</v>
      </c>
      <c r="D36" s="73"/>
      <c r="E36" s="73"/>
      <c r="F36" s="73"/>
    </row>
    <row r="37" spans="1:6" ht="15.75" thickBot="1" x14ac:dyDescent="0.3">
      <c r="A37" s="34"/>
      <c r="B37" s="28" t="s">
        <v>151</v>
      </c>
      <c r="C37" s="72" t="s">
        <v>152</v>
      </c>
      <c r="D37" s="73"/>
      <c r="E37" s="73"/>
      <c r="F37" s="73"/>
    </row>
    <row r="38" spans="1:6" ht="15.75" thickBot="1" x14ac:dyDescent="0.3">
      <c r="A38" s="35"/>
      <c r="B38" s="28" t="s">
        <v>153</v>
      </c>
      <c r="C38" s="72" t="s">
        <v>154</v>
      </c>
      <c r="D38" s="73"/>
      <c r="E38" s="73"/>
      <c r="F38" s="73"/>
    </row>
    <row r="39" spans="1:6" ht="15.75" thickBot="1" x14ac:dyDescent="0.3">
      <c r="A39" s="27"/>
      <c r="B39" s="27"/>
      <c r="C39" s="27"/>
      <c r="D39" s="27"/>
      <c r="E39" s="27"/>
      <c r="F39" s="27"/>
    </row>
    <row r="40" spans="1:6" ht="15.75" thickBot="1" x14ac:dyDescent="0.3">
      <c r="A40" s="29" t="s">
        <v>155</v>
      </c>
      <c r="B40" s="74" t="s">
        <v>156</v>
      </c>
      <c r="C40" s="73"/>
      <c r="D40" s="73"/>
      <c r="E40" s="73"/>
      <c r="F40" s="73"/>
    </row>
  </sheetData>
  <mergeCells count="37">
    <mergeCell ref="A1:F1"/>
    <mergeCell ref="D22:F22"/>
    <mergeCell ref="B5:F5"/>
    <mergeCell ref="B26:C26"/>
    <mergeCell ref="C36:F36"/>
    <mergeCell ref="A2:F2"/>
    <mergeCell ref="A4:F4"/>
    <mergeCell ref="D24:F24"/>
    <mergeCell ref="D23:F23"/>
    <mergeCell ref="B10:F10"/>
    <mergeCell ref="B28:C28"/>
    <mergeCell ref="B7:F7"/>
    <mergeCell ref="D27:F27"/>
    <mergeCell ref="B16:F16"/>
    <mergeCell ref="B25:C25"/>
    <mergeCell ref="B40:F40"/>
    <mergeCell ref="B9:F9"/>
    <mergeCell ref="A11:F11"/>
    <mergeCell ref="B24:C24"/>
    <mergeCell ref="B6:F6"/>
    <mergeCell ref="B15:F15"/>
    <mergeCell ref="A33:F33"/>
    <mergeCell ref="B12:F12"/>
    <mergeCell ref="D28:F28"/>
    <mergeCell ref="C34:F34"/>
    <mergeCell ref="B23:C23"/>
    <mergeCell ref="B14:F14"/>
    <mergeCell ref="A20:F20"/>
    <mergeCell ref="D25:F25"/>
    <mergeCell ref="B8:F8"/>
    <mergeCell ref="B13:F13"/>
    <mergeCell ref="C38:F38"/>
    <mergeCell ref="B22:C22"/>
    <mergeCell ref="B27:C27"/>
    <mergeCell ref="C37:F37"/>
    <mergeCell ref="C35:F35"/>
    <mergeCell ref="D26:F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PERT Master Template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</cp:lastModifiedBy>
  <dcterms:created xsi:type="dcterms:W3CDTF">2026-03-28T15:49:45Z</dcterms:created>
  <dcterms:modified xsi:type="dcterms:W3CDTF">2026-04-14T17:06:42Z</dcterms:modified>
</cp:coreProperties>
</file>